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<sst xmlns="http://schemas.openxmlformats.org/spreadsheetml/2006/main" count="44" uniqueCount="42">
  <si>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ул.Строителей,18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</si>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</sst>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71093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40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0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1</v>
      </c>
      <c r="B3" s="38"/>
      <c r="C3" s="38"/>
      <c r="D3" s="38"/>
      <c r="E3" s="21">
        <f>E4+E5</f>
        <v>889.1</v>
      </c>
      <c r="F3" s="21" t="s">
        <v>2</v>
      </c>
      <c r="G3" s="22"/>
    </row>
    <row r="4" spans="1:8" ht="16.5" hidden="1" customHeight="1" x14ac:dyDescent="0.2">
      <c r="A4" s="38" t="s">
        <v>3</v>
      </c>
      <c r="B4" s="38"/>
      <c r="C4" s="38"/>
      <c r="D4" s="38"/>
      <c r="E4" s="21">
        <v>889.1</v>
      </c>
      <c r="F4" s="21" t="s">
        <v>2</v>
      </c>
      <c r="G4" s="22"/>
    </row>
    <row r="5" spans="1:8" ht="16.5" hidden="1" customHeight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597045.43999999994</v>
      </c>
      <c r="F10" s="2">
        <f>SUM(F11:F15)</f>
        <v>541767.91999999993</v>
      </c>
      <c r="G10" s="2">
        <f>SUM(G11:G15)</f>
        <v>155837.85</v>
      </c>
    </row>
    <row r="11" spans="1:8" ht="15.75" x14ac:dyDescent="0.25">
      <c r="A11" s="33" t="s">
        <v>11</v>
      </c>
      <c r="B11" s="34"/>
      <c r="C11" s="34"/>
      <c r="D11" s="35"/>
      <c r="E11" s="3">
        <v>360066.6</v>
      </c>
      <c r="F11" s="3">
        <v>336332.92</v>
      </c>
      <c r="G11" s="4">
        <v>85675.93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-72.930000000000007</v>
      </c>
      <c r="G13" s="4">
        <v>-3575.4</v>
      </c>
    </row>
    <row r="14" spans="1:8" ht="15.75" x14ac:dyDescent="0.25">
      <c r="A14" s="33" t="s">
        <v>14</v>
      </c>
      <c r="B14" s="34"/>
      <c r="C14" s="34"/>
      <c r="D14" s="35"/>
      <c r="E14" s="3">
        <v>92634.99</v>
      </c>
      <c r="F14" s="3">
        <v>80779.73</v>
      </c>
      <c r="G14" s="4">
        <v>30954.61</v>
      </c>
    </row>
    <row r="15" spans="1:8" ht="15.75" x14ac:dyDescent="0.25">
      <c r="A15" s="54" t="s">
        <v>15</v>
      </c>
      <c r="B15" s="54"/>
      <c r="C15" s="54"/>
      <c r="D15" s="54"/>
      <c r="E15" s="3">
        <v>144343.85</v>
      </c>
      <c r="F15" s="3">
        <v>124728.2</v>
      </c>
      <c r="G15" s="4">
        <v>42782.71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237499.28</v>
      </c>
      <c r="F16" s="2">
        <f t="shared" ref="F16:G16" si="0">F17+F21+F22+F23</f>
        <v>226525.93</v>
      </c>
      <c r="G16" s="2">
        <f t="shared" si="0"/>
        <v>43544.14</v>
      </c>
    </row>
    <row r="17" spans="1:10" ht="29.45" customHeight="1" x14ac:dyDescent="0.25">
      <c r="A17" s="45" t="s">
        <v>31</v>
      </c>
      <c r="B17" s="46"/>
      <c r="C17" s="46"/>
      <c r="D17" s="47"/>
      <c r="E17" s="3">
        <v>201330.5</v>
      </c>
      <c r="F17" s="3">
        <v>192305.07</v>
      </c>
      <c r="G17" s="4">
        <v>37310.300000000003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36168.78</v>
      </c>
      <c r="F23" s="3">
        <v>34220.86</v>
      </c>
      <c r="G23" s="4">
        <v>6233.84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7549.14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12668.97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53634.21+3874</f>
        <v>57508.21</v>
      </c>
    </row>
    <row r="31" spans="1:10" ht="15.75" x14ac:dyDescent="0.25">
      <c r="A31" s="48" t="s">
        <v>21</v>
      </c>
      <c r="B31" s="49"/>
      <c r="C31" s="49"/>
      <c r="D31" s="49"/>
      <c r="E31" s="50"/>
      <c r="F31" s="10">
        <f>32054.69+25524.17</f>
        <v>57578.86</v>
      </c>
    </row>
    <row r="32" spans="1:10" ht="15.75" x14ac:dyDescent="0.25">
      <c r="A32" s="51" t="s">
        <v>38</v>
      </c>
      <c r="B32" s="52"/>
      <c r="C32" s="52"/>
      <c r="D32" s="52"/>
      <c r="E32" s="53"/>
      <c r="F32" s="10">
        <f>F29+F30+F31</f>
        <v>127756.04</v>
      </c>
    </row>
    <row r="33" spans="1:8" ht="15.75" x14ac:dyDescent="0.25">
      <c r="A33" s="51" t="s">
        <v>28</v>
      </c>
      <c r="B33" s="52"/>
      <c r="C33" s="52"/>
      <c r="D33" s="52"/>
      <c r="E33" s="53"/>
      <c r="F33" s="10">
        <f>SUM(F34:F35)</f>
        <v>37840.17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19905.75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17934.419999999998</v>
      </c>
    </row>
    <row r="36" spans="1:8" ht="15.75" x14ac:dyDescent="0.25">
      <c r="A36" s="58" t="s">
        <v>39</v>
      </c>
      <c r="B36" s="58"/>
      <c r="C36" s="58"/>
      <c r="D36" s="58"/>
      <c r="E36" s="58"/>
      <c r="F36" s="10">
        <f>F32+F33</f>
        <v>165596.21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201330.5</v>
      </c>
    </row>
    <row r="38" spans="1:8" ht="15.75" x14ac:dyDescent="0.25">
      <c r="A38" s="57" t="s">
        <v>25</v>
      </c>
      <c r="B38" s="57"/>
      <c r="C38" s="57"/>
      <c r="D38" s="57"/>
      <c r="E38" s="57"/>
      <c r="F38" s="10">
        <f>F17</f>
        <v>192305.07</v>
      </c>
      <c r="H38" s="9"/>
    </row>
    <row r="39" spans="1:8" ht="15.75" x14ac:dyDescent="0.25">
      <c r="A39" s="58" t="s">
        <v>26</v>
      </c>
      <c r="B39" s="58"/>
      <c r="C39" s="58"/>
      <c r="D39" s="58"/>
      <c r="E39" s="58"/>
      <c r="F39" s="10">
        <f>F28+F37-F36</f>
        <v>43283.430000000022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2013-09-09T05:39:43Z</cp:lastPrinted>
  <dcterms:created xsi:type="dcterms:W3CDTF">2013-05-27T08:26:44Z</dcterms:created>
  <dcterms:modified xsi:type="dcterms:W3CDTF">2019-03-14T05:14:19Z</dcterms:modified>
</cp:coreProperties>
</file>